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30339\ODOT\01_D11 Pritchard Ave_Lisbon\116200\400-Engineering\Roadway\EngData\Quantities\Stage 3\"/>
    </mc:Choice>
  </mc:AlternateContent>
  <xr:revisionPtr revIDLastSave="0" documentId="13_ncr:1_{D74D19ED-F8CA-48A6-8EC8-8091E47B0D9C}" xr6:coauthVersionLast="47" xr6:coauthVersionMax="47" xr10:uidLastSave="{00000000-0000-0000-0000-000000000000}"/>
  <bookViews>
    <workbookView xWindow="6825" yWindow="4230" windowWidth="21600" windowHeight="12645" activeTab="1" xr2:uid="{37BB2BD7-2FC6-4A20-A0B1-2BAB53A1E816}"/>
  </bookViews>
  <sheets>
    <sheet name="Quantity Calcs" sheetId="1" r:id="rId1"/>
    <sheet name="Autotabl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2" i="1" l="1"/>
  <c r="Q14" i="1"/>
  <c r="Q15" i="1"/>
  <c r="U11" i="1"/>
  <c r="T12" i="1"/>
  <c r="T11" i="1"/>
  <c r="V11" i="1"/>
  <c r="V16" i="1" l="1"/>
  <c r="U21" i="1"/>
  <c r="U20" i="1"/>
  <c r="U19" i="1"/>
  <c r="U18" i="1"/>
  <c r="U17" i="1"/>
  <c r="U16" i="1"/>
  <c r="T21" i="1"/>
  <c r="T15" i="1"/>
  <c r="U15" i="1"/>
  <c r="M28" i="1"/>
  <c r="T20" i="1"/>
  <c r="T19" i="1"/>
  <c r="T18" i="1"/>
  <c r="T17" i="1"/>
  <c r="T16" i="1"/>
  <c r="K28" i="1"/>
  <c r="U14" i="1"/>
  <c r="U13" i="1"/>
  <c r="D6" i="2"/>
  <c r="T14" i="1"/>
  <c r="T13" i="1"/>
  <c r="C6" i="2"/>
  <c r="C9" i="2" s="1"/>
  <c r="V21" i="1"/>
  <c r="V20" i="1"/>
  <c r="H28" i="1"/>
  <c r="F28" i="1"/>
  <c r="C15" i="1"/>
  <c r="L15" i="1" s="1"/>
  <c r="C14" i="1"/>
  <c r="L14" i="1" s="1"/>
  <c r="C13" i="1"/>
  <c r="Q13" i="1" s="1"/>
  <c r="C12" i="1"/>
  <c r="Q12" i="1" s="1"/>
  <c r="E6" i="2" l="1"/>
  <c r="V17" i="1"/>
  <c r="V15" i="1"/>
  <c r="G12" i="1"/>
  <c r="L12" i="1"/>
  <c r="G13" i="1"/>
  <c r="L13" i="1"/>
  <c r="G15" i="1"/>
  <c r="G14" i="1"/>
  <c r="L28" i="1" l="1"/>
  <c r="V13" i="1"/>
  <c r="G28" i="1"/>
  <c r="V14" i="1"/>
  <c r="V19" i="1"/>
  <c r="V18" i="1"/>
  <c r="Q28" i="1"/>
</calcChain>
</file>

<file path=xl/sharedStrings.xml><?xml version="1.0" encoding="utf-8"?>
<sst xmlns="http://schemas.openxmlformats.org/spreadsheetml/2006/main" count="53" uniqueCount="47">
  <si>
    <t>Time:  3:15:51 PM</t>
  </si>
  <si>
    <t>Cross Section Set Name: </t>
  </si>
  <si>
    <t>CLP_S_COUNTY_LINE</t>
  </si>
  <si>
    <t>Alignment Name: </t>
  </si>
  <si>
    <t>Input Grid Factor:  </t>
  </si>
  <si>
    <t>  Note:  </t>
  </si>
  <si>
    <t>All units in this report are in feet, square feet and cubic yards unless specified otherwise.</t>
  </si>
  <si>
    <t>Baseline</t>
  </si>
  <si>
    <t>- - - - - - - - - - - - - - - - Station Quantities - - - - - - - - - - - - - - - -</t>
  </si>
  <si>
    <t>Station</t>
  </si>
  <si>
    <t>- - - - - - - - - - Cut - - - - - - - - - -</t>
  </si>
  <si>
    <t>- - - - - - - - - - Fill - - - - - - - - - -</t>
  </si>
  <si>
    <t>Mass</t>
  </si>
  <si>
    <t>Distance</t>
  </si>
  <si>
    <t>Factor</t>
  </si>
  <si>
    <t>Area</t>
  </si>
  <si>
    <t>Volume From Report</t>
  </si>
  <si>
    <t>Calculated Vol</t>
  </si>
  <si>
    <t>Adjusted</t>
  </si>
  <si>
    <t>Ordinate</t>
  </si>
  <si>
    <t>Seeding Width</t>
  </si>
  <si>
    <t>Seeding Area</t>
  </si>
  <si>
    <t>Grand Total:</t>
  </si>
  <si>
    <t>SHEET TOTALS</t>
  </si>
  <si>
    <t>SHEET NUMBER</t>
  </si>
  <si>
    <t>CUT VOL (CY)</t>
  </si>
  <si>
    <t>FILL VOL (CY)</t>
  </si>
  <si>
    <t>SEEDING AREA (SY)</t>
  </si>
  <si>
    <t>Cut Vol Sheet total</t>
  </si>
  <si>
    <t>Fill Volume Sheet Total</t>
  </si>
  <si>
    <t>Seeding Sheet Total</t>
  </si>
  <si>
    <t>$XS001-1</t>
  </si>
  <si>
    <t>$XS001-2</t>
  </si>
  <si>
    <t>$XS001-3</t>
  </si>
  <si>
    <t>$XS001-4</t>
  </si>
  <si>
    <t>$XS001-5</t>
  </si>
  <si>
    <t>$XS002-1</t>
  </si>
  <si>
    <t>$XS002-2</t>
  </si>
  <si>
    <t>$XS002-3</t>
  </si>
  <si>
    <t>$XS002-4</t>
  </si>
  <si>
    <t>$XS002-5</t>
  </si>
  <si>
    <t>$XS002-6</t>
  </si>
  <si>
    <t>TOTALS CARRIED TO GENERAL SUMMARY</t>
  </si>
  <si>
    <t>TOTALS CARRIED TO GENERAL NOTES</t>
  </si>
  <si>
    <t>QUANTITY NOT FROM CROSS SECTIONS</t>
  </si>
  <si>
    <t>TOTALS CARRIED FROM THIS SHEET</t>
  </si>
  <si>
    <t>$XS001_1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</si>
</sst>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Tw Cen MT"/>
      <family val="2"/>
    </font>
    <font>
      <b/>
      <sz val="11"/>
      <color theme="1"/>
      <name val="Tw Cen MT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</font>
    <font>
      <b/>
      <i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666633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top"/>
    </xf>
    <xf numFmtId="0" fontId="5" fillId="2" borderId="0" xfId="0" applyFont="1" applyFill="1" applyAlignment="1">
      <alignment horizontal="left" vertical="top" wrapText="1"/>
    </xf>
    <xf numFmtId="0" fontId="2" fillId="2" borderId="1" xfId="0" applyFont="1" applyFill="1" applyBorder="1"/>
    <xf numFmtId="0" fontId="3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right" wrapText="1"/>
    </xf>
    <xf numFmtId="0" fontId="2" fillId="3" borderId="0" xfId="0" applyFont="1" applyFill="1" applyAlignment="1">
      <alignment horizontal="right" wrapText="1"/>
    </xf>
    <xf numFmtId="1" fontId="2" fillId="2" borderId="0" xfId="0" applyNumberFormat="1" applyFont="1" applyFill="1" applyAlignment="1">
      <alignment horizontal="right" wrapText="1"/>
    </xf>
    <xf numFmtId="0" fontId="2" fillId="4" borderId="0" xfId="0" applyFont="1" applyFill="1" applyAlignment="1">
      <alignment horizontal="right" wrapText="1"/>
    </xf>
    <xf numFmtId="0" fontId="2" fillId="0" borderId="0" xfId="0" applyFont="1" applyAlignment="1">
      <alignment horizontal="right"/>
    </xf>
    <xf numFmtId="1" fontId="2" fillId="2" borderId="0" xfId="0" applyNumberFormat="1" applyFont="1" applyFill="1"/>
    <xf numFmtId="0" fontId="2" fillId="0" borderId="3" xfId="0" applyFont="1" applyBorder="1" applyAlignment="1">
      <alignment horizontal="right"/>
    </xf>
    <xf numFmtId="0" fontId="2" fillId="2" borderId="3" xfId="0" applyFont="1" applyFill="1" applyBorder="1" applyAlignment="1">
      <alignment horizontal="right" wrapText="1"/>
    </xf>
    <xf numFmtId="0" fontId="2" fillId="3" borderId="3" xfId="0" applyFont="1" applyFill="1" applyBorder="1" applyAlignment="1">
      <alignment horizontal="right" wrapText="1"/>
    </xf>
    <xf numFmtId="1" fontId="2" fillId="2" borderId="3" xfId="0" applyNumberFormat="1" applyFont="1" applyFill="1" applyBorder="1" applyAlignment="1">
      <alignment horizontal="right" wrapText="1"/>
    </xf>
    <xf numFmtId="0" fontId="2" fillId="4" borderId="3" xfId="0" applyFont="1" applyFill="1" applyBorder="1" applyAlignment="1">
      <alignment horizontal="right" wrapText="1"/>
    </xf>
    <xf numFmtId="0" fontId="2" fillId="2" borderId="3" xfId="0" applyFont="1" applyFill="1" applyBorder="1"/>
    <xf numFmtId="1" fontId="2" fillId="2" borderId="3" xfId="0" applyNumberFormat="1" applyFont="1" applyFill="1" applyBorder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" fontId="0" fillId="0" borderId="0" xfId="0" applyNumberFormat="1"/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1" fontId="7" fillId="0" borderId="4" xfId="0" applyNumberFormat="1" applyFont="1" applyBorder="1" applyAlignment="1">
      <alignment horizontal="center"/>
    </xf>
    <xf numFmtId="1" fontId="7" fillId="0" borderId="4" xfId="0" applyNumberFormat="1" applyFont="1" applyBorder="1"/>
    <xf numFmtId="0" fontId="7" fillId="0" borderId="4" xfId="0" applyFont="1" applyBorder="1"/>
    <xf numFmtId="1" fontId="2" fillId="0" borderId="0" xfId="0" applyNumberFormat="1" applyFont="1" applyAlignment="1">
      <alignment horizontal="right" wrapText="1"/>
    </xf>
    <xf numFmtId="0" fontId="2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1" fontId="2" fillId="0" borderId="0" xfId="0" applyNumberFormat="1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right"/>
    </xf>
    <xf numFmtId="1" fontId="2" fillId="5" borderId="0" xfId="0" applyNumberFormat="1" applyFont="1" applyFill="1" applyAlignment="1">
      <alignment horizontal="right" wrapText="1"/>
    </xf>
    <xf numFmtId="0" fontId="2" fillId="5" borderId="0" xfId="0" applyFont="1" applyFill="1" applyAlignment="1">
      <alignment horizontal="right" wrapText="1"/>
    </xf>
    <xf numFmtId="0" fontId="7" fillId="0" borderId="6" xfId="0" applyFont="1" applyBorder="1"/>
    <xf numFmtId="1" fontId="7" fillId="0" borderId="6" xfId="0" applyNumberFormat="1" applyFont="1" applyBorder="1"/>
    <xf numFmtId="0" fontId="8" fillId="0" borderId="5" xfId="0" applyFont="1" applyBorder="1"/>
    <xf numFmtId="0" fontId="8" fillId="0" borderId="4" xfId="0" applyFont="1" applyBorder="1"/>
    <xf numFmtId="1" fontId="8" fillId="0" borderId="5" xfId="0" applyNumberFormat="1" applyFont="1" applyBorder="1"/>
    <xf numFmtId="1" fontId="8" fillId="0" borderId="4" xfId="0" applyNumberFormat="1" applyFont="1" applyBorder="1"/>
    <xf numFmtId="0" fontId="2" fillId="2" borderId="1" xfId="0" applyFont="1" applyFill="1" applyBorder="1"/>
    <xf numFmtId="0" fontId="2" fillId="2" borderId="0" xfId="0" applyFont="1" applyFill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wrapText="1"/>
    </xf>
    <xf numFmtId="0" fontId="2" fillId="0" borderId="0" xfId="0" applyFont="1"/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top"/>
    </xf>
    <xf numFmtId="0" fontId="5" fillId="2" borderId="0" xfId="0" applyFont="1" applyFill="1" applyAlignment="1">
      <alignment horizontal="center" wrapText="1"/>
    </xf>
    <xf numFmtId="0" fontId="7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74D40-F3AF-4BF7-BC89-7991D4A543A2}">
  <dimension ref="A1:V74"/>
  <sheetViews>
    <sheetView workbookViewId="0">
      <selection activeCell="U13" sqref="U13"/>
    </sheetView>
  </sheetViews>
  <sheetFormatPr defaultRowHeight="14.25" x14ac:dyDescent="0.2"/>
  <sheetData>
    <row r="1" spans="1:22" x14ac:dyDescent="0.2">
      <c r="A1" s="51" t="s">
        <v>0</v>
      </c>
      <c r="B1" s="51"/>
      <c r="C1" s="51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2" x14ac:dyDescent="0.2">
      <c r="A3" s="56" t="s">
        <v>1</v>
      </c>
      <c r="B3" s="56"/>
      <c r="C3" s="56"/>
      <c r="D3" s="54" t="s">
        <v>2</v>
      </c>
      <c r="E3" s="54"/>
      <c r="F3" s="54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2" x14ac:dyDescent="0.2">
      <c r="A4" s="56" t="s">
        <v>3</v>
      </c>
      <c r="B4" s="56"/>
      <c r="C4" s="56"/>
      <c r="D4" s="54" t="s">
        <v>2</v>
      </c>
      <c r="E4" s="54"/>
      <c r="F4" s="54"/>
      <c r="G4" s="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2" ht="13.5" customHeight="1" x14ac:dyDescent="0.2">
      <c r="A5" s="57" t="s">
        <v>4</v>
      </c>
      <c r="B5" s="57"/>
      <c r="C5" s="57"/>
      <c r="D5" s="4"/>
      <c r="E5" s="3" t="s">
        <v>5</v>
      </c>
      <c r="F5" s="58" t="s">
        <v>6</v>
      </c>
      <c r="G5" s="58"/>
      <c r="H5" s="58"/>
      <c r="I5" s="58"/>
      <c r="J5" s="58"/>
      <c r="K5" s="58"/>
      <c r="L5" s="58"/>
      <c r="M5" s="1"/>
      <c r="N5" s="1"/>
      <c r="O5" s="1"/>
      <c r="P5" s="1"/>
      <c r="Q5" s="1"/>
      <c r="R5" s="1"/>
      <c r="S5" s="1"/>
      <c r="T5" s="1"/>
    </row>
    <row r="6" spans="1:22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2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2" x14ac:dyDescent="0.2">
      <c r="A8" s="6" t="s">
        <v>7</v>
      </c>
      <c r="B8" s="6"/>
      <c r="C8" s="6"/>
      <c r="D8" s="55" t="s">
        <v>8</v>
      </c>
      <c r="E8" s="55"/>
      <c r="F8" s="55"/>
      <c r="G8" s="55"/>
      <c r="H8" s="55"/>
      <c r="I8" s="55"/>
      <c r="J8" s="55"/>
      <c r="K8" s="55"/>
      <c r="L8" s="55"/>
      <c r="M8" s="55"/>
      <c r="N8" s="7"/>
      <c r="O8" s="1"/>
      <c r="P8" s="1"/>
      <c r="Q8" s="1"/>
      <c r="R8" s="1"/>
      <c r="S8" s="1"/>
      <c r="T8" s="1"/>
    </row>
    <row r="9" spans="1:22" x14ac:dyDescent="0.2">
      <c r="A9" s="6" t="s">
        <v>9</v>
      </c>
      <c r="B9" s="6"/>
      <c r="C9" s="6"/>
      <c r="D9" s="55" t="s">
        <v>10</v>
      </c>
      <c r="E9" s="55"/>
      <c r="F9" s="55"/>
      <c r="G9" s="55"/>
      <c r="H9" s="55"/>
      <c r="I9" s="55" t="s">
        <v>11</v>
      </c>
      <c r="J9" s="55"/>
      <c r="K9" s="55"/>
      <c r="L9" s="55"/>
      <c r="M9" s="55"/>
      <c r="N9" s="6" t="s">
        <v>12</v>
      </c>
      <c r="O9" s="1"/>
      <c r="P9" s="1"/>
      <c r="Q9" s="1"/>
      <c r="R9" s="1"/>
      <c r="S9" s="1"/>
      <c r="T9" s="1"/>
    </row>
    <row r="10" spans="1:22" ht="51.75" thickBot="1" x14ac:dyDescent="0.25">
      <c r="A10" s="8"/>
      <c r="B10" s="8"/>
      <c r="C10" s="8" t="s">
        <v>13</v>
      </c>
      <c r="D10" s="9" t="s">
        <v>14</v>
      </c>
      <c r="E10" s="9" t="s">
        <v>15</v>
      </c>
      <c r="F10" s="9" t="s">
        <v>16</v>
      </c>
      <c r="G10" s="9" t="s">
        <v>17</v>
      </c>
      <c r="H10" s="9" t="s">
        <v>18</v>
      </c>
      <c r="I10" s="9" t="s">
        <v>14</v>
      </c>
      <c r="J10" s="9" t="s">
        <v>15</v>
      </c>
      <c r="K10" s="9" t="s">
        <v>16</v>
      </c>
      <c r="L10" s="9" t="s">
        <v>17</v>
      </c>
      <c r="M10" s="9" t="s">
        <v>18</v>
      </c>
      <c r="N10" s="8" t="s">
        <v>19</v>
      </c>
      <c r="O10" s="8"/>
      <c r="P10" s="8" t="s">
        <v>20</v>
      </c>
      <c r="Q10" s="8" t="s">
        <v>21</v>
      </c>
      <c r="R10" s="8"/>
      <c r="S10" s="1"/>
      <c r="T10" s="24" t="s">
        <v>28</v>
      </c>
      <c r="U10" s="24" t="s">
        <v>29</v>
      </c>
      <c r="V10" s="25" t="s">
        <v>30</v>
      </c>
    </row>
    <row r="11" spans="1:22" x14ac:dyDescent="0.2">
      <c r="A11" s="10">
        <v>484.5</v>
      </c>
      <c r="B11" s="10">
        <v>484.5</v>
      </c>
      <c r="C11" s="10"/>
      <c r="D11" s="11">
        <v>1</v>
      </c>
      <c r="E11" s="12">
        <v>24</v>
      </c>
      <c r="F11" s="11"/>
      <c r="G11" s="13"/>
      <c r="H11" s="11"/>
      <c r="I11" s="11">
        <v>1</v>
      </c>
      <c r="J11" s="14">
        <v>1</v>
      </c>
      <c r="K11" s="11"/>
      <c r="L11" s="13"/>
      <c r="M11" s="11"/>
      <c r="N11" s="11">
        <v>0</v>
      </c>
      <c r="O11" s="1"/>
      <c r="P11" s="1">
        <v>7</v>
      </c>
      <c r="Q11" s="1"/>
      <c r="R11" s="1"/>
      <c r="S11" s="1" t="s">
        <v>31</v>
      </c>
      <c r="T11" s="16">
        <f>SUM(G11:G12)</f>
        <v>15.75925925925926</v>
      </c>
      <c r="U11" s="26">
        <f>SUM(L11:L12)</f>
        <v>0.68518518518518523</v>
      </c>
      <c r="V11" s="26">
        <f>SUM(Q11:Q12)</f>
        <v>10.277777777777779</v>
      </c>
    </row>
    <row r="12" spans="1:22" ht="15" thickBot="1" x14ac:dyDescent="0.25">
      <c r="A12" s="17">
        <v>503</v>
      </c>
      <c r="B12" s="17">
        <v>503</v>
      </c>
      <c r="C12" s="17">
        <f>B12-B11</f>
        <v>18.5</v>
      </c>
      <c r="D12" s="18">
        <v>1</v>
      </c>
      <c r="E12" s="19">
        <v>22</v>
      </c>
      <c r="F12" s="18"/>
      <c r="G12" s="20">
        <f>(E12+E11)/2*C12/27</f>
        <v>15.75925925925926</v>
      </c>
      <c r="H12" s="18"/>
      <c r="I12" s="18">
        <v>1</v>
      </c>
      <c r="J12" s="21">
        <v>1</v>
      </c>
      <c r="K12" s="18"/>
      <c r="L12" s="20">
        <f>(J12+J11)/2*C12/27</f>
        <v>0.68518518518518523</v>
      </c>
      <c r="M12" s="18"/>
      <c r="N12" s="18">
        <v>14</v>
      </c>
      <c r="O12" s="22"/>
      <c r="P12" s="23">
        <v>3</v>
      </c>
      <c r="Q12" s="23">
        <f>(P12+P11)/2*C12/9</f>
        <v>10.277777777777779</v>
      </c>
      <c r="R12" s="22"/>
      <c r="S12" s="1" t="s">
        <v>32</v>
      </c>
      <c r="T12" s="16">
        <f>SUM(F15,G14:G15)</f>
        <v>19.277777777777779</v>
      </c>
      <c r="U12" s="26">
        <f>SUM(K14,L14:L15)</f>
        <v>2.5</v>
      </c>
      <c r="V12" s="26">
        <v>14</v>
      </c>
    </row>
    <row r="13" spans="1:22" x14ac:dyDescent="0.2">
      <c r="A13" s="15">
        <v>591</v>
      </c>
      <c r="B13" s="15">
        <v>591</v>
      </c>
      <c r="C13" s="15">
        <f t="shared" ref="C13:C15" si="0">B13-B12</f>
        <v>88</v>
      </c>
      <c r="D13" s="11">
        <v>1</v>
      </c>
      <c r="E13" s="12">
        <v>24</v>
      </c>
      <c r="F13" s="11"/>
      <c r="G13" s="41">
        <f t="shared" ref="G13:G15" si="1">(E13+E12)/2*C13/27</f>
        <v>74.962962962962962</v>
      </c>
      <c r="H13" s="42"/>
      <c r="I13" s="11">
        <v>1</v>
      </c>
      <c r="J13" s="14">
        <v>1</v>
      </c>
      <c r="K13" s="11"/>
      <c r="L13" s="41">
        <f t="shared" ref="L13:L15" si="2">(J13+J12)/2*C13/27</f>
        <v>3.2592592592592591</v>
      </c>
      <c r="M13" s="42"/>
      <c r="N13" s="11">
        <v>41</v>
      </c>
      <c r="O13" s="1"/>
      <c r="P13" s="16">
        <v>5</v>
      </c>
      <c r="Q13" s="16">
        <f t="shared" ref="Q13" si="3">(P13+P12)/2*C13/9</f>
        <v>39.111111111111114</v>
      </c>
      <c r="R13" s="1"/>
      <c r="S13" s="1" t="s">
        <v>33</v>
      </c>
      <c r="T13" s="16">
        <f>SUM(F17:F19)</f>
        <v>0</v>
      </c>
      <c r="U13" s="26">
        <f>SUM(K17:K19)</f>
        <v>0</v>
      </c>
      <c r="V13" s="26">
        <f>SUM(Q17:Q19)</f>
        <v>0</v>
      </c>
    </row>
    <row r="14" spans="1:22" x14ac:dyDescent="0.2">
      <c r="A14" s="15">
        <v>600</v>
      </c>
      <c r="B14" s="15">
        <v>600</v>
      </c>
      <c r="C14" s="15">
        <f t="shared" si="0"/>
        <v>9</v>
      </c>
      <c r="D14" s="11">
        <v>1</v>
      </c>
      <c r="E14" s="12">
        <v>20</v>
      </c>
      <c r="F14" s="11"/>
      <c r="G14" s="13">
        <f t="shared" si="1"/>
        <v>7.333333333333333</v>
      </c>
      <c r="H14" s="11"/>
      <c r="I14" s="11">
        <v>1</v>
      </c>
      <c r="J14" s="14">
        <v>4</v>
      </c>
      <c r="K14" s="11"/>
      <c r="L14" s="13">
        <f t="shared" si="2"/>
        <v>0.83333333333333337</v>
      </c>
      <c r="M14" s="11"/>
      <c r="N14" s="11">
        <v>63</v>
      </c>
      <c r="O14" s="1"/>
      <c r="P14" s="16">
        <v>6</v>
      </c>
      <c r="Q14" s="16">
        <f>(P14+P13)/2*C14/9</f>
        <v>5.5</v>
      </c>
      <c r="R14" s="1"/>
      <c r="S14" s="1" t="s">
        <v>34</v>
      </c>
      <c r="T14" s="16">
        <f>SUM(F20:F22)</f>
        <v>0</v>
      </c>
      <c r="U14" s="26">
        <f>SUM(K20:K22)</f>
        <v>0</v>
      </c>
      <c r="V14" s="26">
        <f>SUM(Q20:Q22)</f>
        <v>0</v>
      </c>
    </row>
    <row r="15" spans="1:22" x14ac:dyDescent="0.2">
      <c r="A15" s="15">
        <v>615</v>
      </c>
      <c r="B15" s="15">
        <v>615</v>
      </c>
      <c r="C15" s="15">
        <f t="shared" si="0"/>
        <v>15</v>
      </c>
      <c r="D15" s="11">
        <v>1</v>
      </c>
      <c r="E15" s="12">
        <v>23</v>
      </c>
      <c r="F15" s="11"/>
      <c r="G15" s="32">
        <f t="shared" si="1"/>
        <v>11.944444444444445</v>
      </c>
      <c r="H15" s="11"/>
      <c r="I15" s="11">
        <v>1</v>
      </c>
      <c r="J15" s="14">
        <v>2</v>
      </c>
      <c r="K15" s="11"/>
      <c r="L15" s="32">
        <f t="shared" si="2"/>
        <v>1.6666666666666667</v>
      </c>
      <c r="M15" s="11"/>
      <c r="N15" s="11">
        <v>93</v>
      </c>
      <c r="O15" s="1"/>
      <c r="P15" s="16">
        <v>3</v>
      </c>
      <c r="Q15" s="16">
        <f>(P15+P14)/2*C15/9</f>
        <v>7.5</v>
      </c>
      <c r="R15" s="1"/>
      <c r="S15" s="1" t="s">
        <v>35</v>
      </c>
      <c r="T15" s="16">
        <f>SUM(F23:F24)</f>
        <v>0</v>
      </c>
      <c r="U15" s="26">
        <f>SUM(K23:K24)</f>
        <v>0</v>
      </c>
      <c r="V15" s="26">
        <f>SUM(Q23:Q24)</f>
        <v>0</v>
      </c>
    </row>
    <row r="16" spans="1:22" x14ac:dyDescent="0.2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" t="s">
        <v>36</v>
      </c>
      <c r="T16" s="16">
        <f>SUM(F32:F34)</f>
        <v>0</v>
      </c>
      <c r="U16" s="26">
        <f>SUM(K32:K34)</f>
        <v>0</v>
      </c>
      <c r="V16" s="26">
        <f>SUM(Q32:Q34)</f>
        <v>0</v>
      </c>
    </row>
    <row r="17" spans="1:22" x14ac:dyDescent="0.2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" t="s">
        <v>37</v>
      </c>
      <c r="T17" s="16">
        <f>SUM(F35:F37)</f>
        <v>0</v>
      </c>
      <c r="U17" s="26">
        <f>SUM(K35:K37)</f>
        <v>0</v>
      </c>
      <c r="V17" s="26">
        <f>SUM(Q35:Q37)</f>
        <v>0</v>
      </c>
    </row>
    <row r="18" spans="1:22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1" t="s">
        <v>38</v>
      </c>
      <c r="T18" s="16">
        <f>SUM(F38:F40)</f>
        <v>0</v>
      </c>
      <c r="U18" s="26">
        <f>SUM(K38:K40)</f>
        <v>0</v>
      </c>
      <c r="V18" s="26">
        <f>SUM(Q38:Q40)</f>
        <v>0</v>
      </c>
    </row>
    <row r="19" spans="1:22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" t="s">
        <v>39</v>
      </c>
      <c r="T19" s="16">
        <f>SUM(F41:F43)</f>
        <v>0</v>
      </c>
      <c r="U19" s="26">
        <f>SUM(K41:K43)</f>
        <v>0</v>
      </c>
      <c r="V19" s="26">
        <f>SUM(Q41:Q43)</f>
        <v>0</v>
      </c>
    </row>
    <row r="20" spans="1:22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" t="s">
        <v>40</v>
      </c>
      <c r="T20" s="16">
        <f>SUM(F44:F46)</f>
        <v>0</v>
      </c>
      <c r="U20" s="26">
        <f>SUM(K44:K46)</f>
        <v>0</v>
      </c>
      <c r="V20" s="26">
        <f>SUM(Q44:Q46)</f>
        <v>0</v>
      </c>
    </row>
    <row r="21" spans="1:22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" t="s">
        <v>41</v>
      </c>
      <c r="T21" s="16">
        <f>SUM(F47:F49)</f>
        <v>0</v>
      </c>
      <c r="U21" s="26">
        <f>SUM(K47:K49)</f>
        <v>0</v>
      </c>
      <c r="V21" s="26">
        <f>SUM(Q47:Q49)</f>
        <v>0</v>
      </c>
    </row>
    <row r="22" spans="1:22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"/>
      <c r="T22" s="16"/>
      <c r="U22" s="26"/>
      <c r="V22" s="26"/>
    </row>
    <row r="23" spans="1:22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"/>
      <c r="T23" s="16"/>
      <c r="U23" s="26"/>
      <c r="V23" s="26"/>
    </row>
    <row r="24" spans="1:22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"/>
      <c r="T24" s="16"/>
      <c r="U24" s="26"/>
      <c r="V24" s="26"/>
    </row>
    <row r="25" spans="1:22" x14ac:dyDescent="0.2">
      <c r="A25" s="10"/>
      <c r="B25" s="10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"/>
      <c r="T25" s="16"/>
      <c r="U25" s="26"/>
      <c r="V25" s="26"/>
    </row>
    <row r="26" spans="1:22" x14ac:dyDescent="0.2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</row>
    <row r="27" spans="1:22" x14ac:dyDescent="0.2">
      <c r="A27" s="50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</row>
    <row r="28" spans="1:22" x14ac:dyDescent="0.2">
      <c r="A28" s="51" t="s">
        <v>22</v>
      </c>
      <c r="B28" s="51"/>
      <c r="C28" s="51"/>
      <c r="D28" s="51"/>
      <c r="E28" s="51"/>
      <c r="F28" s="11">
        <f>SUM(F11:F24)</f>
        <v>0</v>
      </c>
      <c r="G28" s="13">
        <f>SUM(G11:G24)</f>
        <v>110</v>
      </c>
      <c r="H28" s="11">
        <f t="shared" ref="H28" si="4">SUM(H11:H24)</f>
        <v>0</v>
      </c>
      <c r="I28" s="52"/>
      <c r="J28" s="52"/>
      <c r="K28" s="11">
        <f>SUM(K11:K25)</f>
        <v>0</v>
      </c>
      <c r="L28" s="13">
        <f>SUM(L11:L24)</f>
        <v>6.4444444444444446</v>
      </c>
      <c r="M28" s="11">
        <f>SUM(M11:M24)</f>
        <v>0</v>
      </c>
      <c r="N28" s="1"/>
      <c r="O28" s="1"/>
      <c r="P28" s="1"/>
      <c r="Q28" s="16">
        <f>SUM(Q12:Q24)</f>
        <v>62.388888888888893</v>
      </c>
      <c r="R28" s="1"/>
      <c r="S28" s="1"/>
      <c r="T28" s="1"/>
    </row>
    <row r="29" spans="1:22" x14ac:dyDescent="0.2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</row>
    <row r="30" spans="1:22" x14ac:dyDescent="0.2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</row>
    <row r="31" spans="1:22" x14ac:dyDescent="0.2">
      <c r="A31" s="34"/>
      <c r="B31" s="34"/>
      <c r="C31" s="34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4"/>
      <c r="O31" s="34"/>
      <c r="P31" s="34"/>
      <c r="Q31" s="34"/>
      <c r="R31" s="34"/>
      <c r="S31" s="33"/>
      <c r="T31" s="33"/>
    </row>
    <row r="32" spans="1:22" x14ac:dyDescent="0.2">
      <c r="A32" s="15"/>
      <c r="B32" s="15"/>
      <c r="C32" s="15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3"/>
      <c r="P32" s="33"/>
      <c r="Q32" s="33"/>
      <c r="R32" s="33"/>
      <c r="S32" s="33"/>
      <c r="T32" s="33"/>
    </row>
    <row r="33" spans="1:20" x14ac:dyDescent="0.2">
      <c r="A33" s="15"/>
      <c r="B33" s="15"/>
      <c r="C33" s="15"/>
      <c r="D33" s="36"/>
      <c r="E33" s="36"/>
      <c r="F33" s="36"/>
      <c r="G33" s="32"/>
      <c r="H33" s="36"/>
      <c r="I33" s="36"/>
      <c r="J33" s="36"/>
      <c r="K33" s="36"/>
      <c r="L33" s="32"/>
      <c r="M33" s="36"/>
      <c r="N33" s="36"/>
      <c r="O33" s="33"/>
      <c r="P33" s="33"/>
      <c r="Q33" s="37"/>
      <c r="R33" s="33"/>
      <c r="S33" s="33"/>
      <c r="T33" s="33"/>
    </row>
    <row r="34" spans="1:20" x14ac:dyDescent="0.2">
      <c r="A34" s="15"/>
      <c r="B34" s="15"/>
      <c r="C34" s="15"/>
      <c r="D34" s="36"/>
      <c r="E34" s="36"/>
      <c r="F34" s="36"/>
      <c r="G34" s="32"/>
      <c r="H34" s="36"/>
      <c r="I34" s="36"/>
      <c r="J34" s="36"/>
      <c r="K34" s="36"/>
      <c r="L34" s="32"/>
      <c r="M34" s="36"/>
      <c r="N34" s="36"/>
      <c r="O34" s="33"/>
      <c r="P34" s="33"/>
      <c r="Q34" s="37"/>
      <c r="R34" s="33"/>
      <c r="S34" s="33"/>
      <c r="T34" s="33"/>
    </row>
    <row r="35" spans="1:20" x14ac:dyDescent="0.2">
      <c r="A35" s="15"/>
      <c r="B35" s="15"/>
      <c r="C35" s="15"/>
      <c r="D35" s="36"/>
      <c r="E35" s="36"/>
      <c r="F35" s="36"/>
      <c r="G35" s="32"/>
      <c r="H35" s="36"/>
      <c r="I35" s="36"/>
      <c r="J35" s="36"/>
      <c r="K35" s="36"/>
      <c r="L35" s="32"/>
      <c r="M35" s="36"/>
      <c r="N35" s="36"/>
      <c r="O35" s="33"/>
      <c r="P35" s="33"/>
      <c r="Q35" s="37"/>
      <c r="R35" s="33"/>
      <c r="S35" s="33"/>
      <c r="T35" s="33"/>
    </row>
    <row r="36" spans="1:20" x14ac:dyDescent="0.2">
      <c r="A36" s="15"/>
      <c r="B36" s="15"/>
      <c r="C36" s="15"/>
      <c r="D36" s="36"/>
      <c r="E36" s="36"/>
      <c r="F36" s="36"/>
      <c r="G36" s="32"/>
      <c r="H36" s="36"/>
      <c r="I36" s="36"/>
      <c r="J36" s="36"/>
      <c r="K36" s="36"/>
      <c r="L36" s="32"/>
      <c r="M36" s="36"/>
      <c r="N36" s="36"/>
      <c r="O36" s="33"/>
      <c r="P36" s="33"/>
      <c r="Q36" s="37"/>
      <c r="R36" s="33"/>
      <c r="S36" s="33"/>
      <c r="T36" s="33"/>
    </row>
    <row r="37" spans="1:20" x14ac:dyDescent="0.2">
      <c r="A37" s="15"/>
      <c r="B37" s="15"/>
      <c r="C37" s="15"/>
      <c r="D37" s="36"/>
      <c r="E37" s="36"/>
      <c r="F37" s="36"/>
      <c r="G37" s="32"/>
      <c r="H37" s="36"/>
      <c r="I37" s="36"/>
      <c r="J37" s="36"/>
      <c r="K37" s="36"/>
      <c r="L37" s="32"/>
      <c r="M37" s="36"/>
      <c r="N37" s="36"/>
      <c r="O37" s="33"/>
      <c r="P37" s="33"/>
      <c r="Q37" s="37"/>
      <c r="R37" s="33"/>
      <c r="S37" s="33"/>
      <c r="T37" s="33"/>
    </row>
    <row r="38" spans="1:20" x14ac:dyDescent="0.2">
      <c r="A38" s="15"/>
      <c r="B38" s="15"/>
      <c r="C38" s="15"/>
      <c r="D38" s="36"/>
      <c r="E38" s="36"/>
      <c r="F38" s="36"/>
      <c r="G38" s="32"/>
      <c r="H38" s="36"/>
      <c r="I38" s="36"/>
      <c r="J38" s="36"/>
      <c r="K38" s="36"/>
      <c r="L38" s="32"/>
      <c r="M38" s="36"/>
      <c r="N38" s="36"/>
      <c r="O38" s="33"/>
      <c r="P38" s="33"/>
      <c r="Q38" s="37"/>
      <c r="R38" s="33"/>
      <c r="S38" s="33"/>
      <c r="T38" s="33"/>
    </row>
    <row r="39" spans="1:20" x14ac:dyDescent="0.2">
      <c r="A39" s="15"/>
      <c r="B39" s="15"/>
      <c r="C39" s="15"/>
      <c r="D39" s="36"/>
      <c r="E39" s="36"/>
      <c r="F39" s="36"/>
      <c r="G39" s="32"/>
      <c r="H39" s="36"/>
      <c r="I39" s="36"/>
      <c r="J39" s="36"/>
      <c r="K39" s="36"/>
      <c r="L39" s="32"/>
      <c r="M39" s="36"/>
      <c r="N39" s="36"/>
      <c r="O39" s="33"/>
      <c r="P39" s="33"/>
      <c r="Q39" s="37"/>
      <c r="R39" s="33"/>
      <c r="S39" s="33"/>
      <c r="T39" s="33"/>
    </row>
    <row r="40" spans="1:20" x14ac:dyDescent="0.2">
      <c r="A40" s="15"/>
      <c r="B40" s="15"/>
      <c r="C40" s="15"/>
      <c r="D40" s="36"/>
      <c r="E40" s="36"/>
      <c r="F40" s="36"/>
      <c r="G40" s="32"/>
      <c r="H40" s="36"/>
      <c r="I40" s="36"/>
      <c r="J40" s="36"/>
      <c r="K40" s="36"/>
      <c r="L40" s="32"/>
      <c r="M40" s="36"/>
      <c r="N40" s="36"/>
      <c r="O40" s="33"/>
      <c r="P40" s="33"/>
      <c r="Q40" s="37"/>
      <c r="R40" s="33"/>
      <c r="S40" s="33"/>
      <c r="T40" s="33"/>
    </row>
    <row r="41" spans="1:20" x14ac:dyDescent="0.2">
      <c r="A41" s="15"/>
      <c r="B41" s="15"/>
      <c r="C41" s="15"/>
      <c r="D41" s="36"/>
      <c r="E41" s="36"/>
      <c r="F41" s="36"/>
      <c r="G41" s="32"/>
      <c r="H41" s="36"/>
      <c r="I41" s="36"/>
      <c r="J41" s="36"/>
      <c r="K41" s="36"/>
      <c r="L41" s="32"/>
      <c r="M41" s="36"/>
      <c r="N41" s="36"/>
      <c r="O41" s="33"/>
      <c r="P41" s="33"/>
      <c r="Q41" s="37"/>
      <c r="R41" s="33"/>
      <c r="S41" s="33"/>
      <c r="T41" s="33"/>
    </row>
    <row r="42" spans="1:20" x14ac:dyDescent="0.2">
      <c r="A42" s="15"/>
      <c r="B42" s="15"/>
      <c r="C42" s="15"/>
      <c r="D42" s="36"/>
      <c r="E42" s="36"/>
      <c r="F42" s="36"/>
      <c r="G42" s="32"/>
      <c r="H42" s="36"/>
      <c r="I42" s="36"/>
      <c r="J42" s="36"/>
      <c r="K42" s="36"/>
      <c r="L42" s="32"/>
      <c r="M42" s="36"/>
      <c r="N42" s="36"/>
      <c r="O42" s="33"/>
      <c r="P42" s="33"/>
      <c r="Q42" s="37"/>
      <c r="R42" s="33"/>
      <c r="S42" s="33"/>
      <c r="T42" s="33"/>
    </row>
    <row r="43" spans="1:20" x14ac:dyDescent="0.2">
      <c r="A43" s="15"/>
      <c r="B43" s="15"/>
      <c r="C43" s="15"/>
      <c r="D43" s="36"/>
      <c r="E43" s="36"/>
      <c r="F43" s="36"/>
      <c r="G43" s="32"/>
      <c r="H43" s="36"/>
      <c r="I43" s="36"/>
      <c r="J43" s="36"/>
      <c r="K43" s="36"/>
      <c r="L43" s="32"/>
      <c r="M43" s="36"/>
      <c r="N43" s="36"/>
      <c r="O43" s="33"/>
      <c r="P43" s="33"/>
      <c r="Q43" s="37"/>
      <c r="R43" s="33"/>
      <c r="S43" s="33"/>
      <c r="T43" s="33"/>
    </row>
    <row r="44" spans="1:20" x14ac:dyDescent="0.2">
      <c r="A44" s="15"/>
      <c r="B44" s="15"/>
      <c r="C44" s="15"/>
      <c r="D44" s="36"/>
      <c r="E44" s="36"/>
      <c r="F44" s="36"/>
      <c r="G44" s="32"/>
      <c r="H44" s="36"/>
      <c r="I44" s="36"/>
      <c r="J44" s="36"/>
      <c r="K44" s="36"/>
      <c r="L44" s="32"/>
      <c r="M44" s="36"/>
      <c r="N44" s="36"/>
      <c r="O44" s="33"/>
      <c r="P44" s="33"/>
      <c r="Q44" s="37"/>
      <c r="R44" s="33"/>
      <c r="S44" s="33"/>
      <c r="T44" s="33"/>
    </row>
    <row r="45" spans="1:20" x14ac:dyDescent="0.2">
      <c r="A45" s="15"/>
      <c r="B45" s="15"/>
      <c r="C45" s="15"/>
      <c r="D45" s="36"/>
      <c r="E45" s="36"/>
      <c r="F45" s="36"/>
      <c r="G45" s="32"/>
      <c r="H45" s="36"/>
      <c r="I45" s="36"/>
      <c r="J45" s="36"/>
      <c r="K45" s="36"/>
      <c r="L45" s="32"/>
      <c r="M45" s="36"/>
      <c r="N45" s="36"/>
      <c r="O45" s="33"/>
      <c r="P45" s="33"/>
      <c r="Q45" s="37"/>
      <c r="R45" s="33"/>
      <c r="S45" s="33"/>
      <c r="T45" s="33"/>
    </row>
    <row r="46" spans="1:20" x14ac:dyDescent="0.2">
      <c r="A46" s="15"/>
      <c r="B46" s="15"/>
      <c r="C46" s="15"/>
      <c r="D46" s="36"/>
      <c r="E46" s="36"/>
      <c r="F46" s="36"/>
      <c r="G46" s="32"/>
      <c r="H46" s="36"/>
      <c r="I46" s="36"/>
      <c r="J46" s="36"/>
      <c r="K46" s="36"/>
      <c r="L46" s="32"/>
      <c r="M46" s="36"/>
      <c r="N46" s="36"/>
      <c r="O46" s="33"/>
      <c r="P46" s="33"/>
      <c r="Q46" s="37"/>
      <c r="R46" s="33"/>
      <c r="S46" s="33"/>
      <c r="T46" s="33"/>
    </row>
    <row r="47" spans="1:20" x14ac:dyDescent="0.2">
      <c r="A47" s="15"/>
      <c r="B47" s="15"/>
      <c r="C47" s="15"/>
      <c r="D47" s="36"/>
      <c r="E47" s="36"/>
      <c r="F47" s="36"/>
      <c r="G47" s="32"/>
      <c r="H47" s="36"/>
      <c r="I47" s="36"/>
      <c r="J47" s="36"/>
      <c r="K47" s="36"/>
      <c r="L47" s="32"/>
      <c r="M47" s="36"/>
      <c r="N47" s="36"/>
      <c r="O47" s="33"/>
      <c r="P47" s="33"/>
      <c r="Q47" s="37"/>
      <c r="R47" s="33"/>
      <c r="S47" s="33"/>
      <c r="T47" s="33"/>
    </row>
    <row r="48" spans="1:20" x14ac:dyDescent="0.2">
      <c r="A48" s="15"/>
      <c r="B48" s="15"/>
      <c r="C48" s="15"/>
      <c r="D48" s="36"/>
      <c r="E48" s="36"/>
      <c r="F48" s="36"/>
      <c r="G48" s="32"/>
      <c r="H48" s="36"/>
      <c r="I48" s="36"/>
      <c r="J48" s="36"/>
      <c r="K48" s="36"/>
      <c r="L48" s="32"/>
      <c r="M48" s="36"/>
      <c r="N48" s="36"/>
      <c r="O48" s="33"/>
      <c r="P48" s="33"/>
      <c r="Q48" s="37"/>
      <c r="R48" s="33"/>
      <c r="S48" s="33"/>
      <c r="T48" s="33"/>
    </row>
    <row r="49" spans="1:20" x14ac:dyDescent="0.2">
      <c r="A49" s="15"/>
      <c r="B49" s="15"/>
      <c r="C49" s="15"/>
      <c r="D49" s="36"/>
      <c r="E49" s="36"/>
      <c r="F49" s="36"/>
      <c r="G49" s="32"/>
      <c r="H49" s="36"/>
      <c r="I49" s="36"/>
      <c r="J49" s="36"/>
      <c r="K49" s="36"/>
      <c r="L49" s="32"/>
      <c r="M49" s="36"/>
      <c r="N49" s="36"/>
      <c r="O49" s="33"/>
      <c r="P49" s="33"/>
      <c r="Q49" s="37"/>
      <c r="R49" s="33"/>
      <c r="S49" s="33"/>
      <c r="T49" s="33"/>
    </row>
    <row r="50" spans="1:20" x14ac:dyDescent="0.2">
      <c r="A50" s="15"/>
      <c r="B50" s="15"/>
      <c r="C50" s="15"/>
      <c r="D50" s="36"/>
      <c r="E50" s="36"/>
      <c r="F50" s="36"/>
      <c r="G50" s="32"/>
      <c r="H50" s="36"/>
      <c r="I50" s="36"/>
      <c r="J50" s="36"/>
      <c r="K50" s="36"/>
      <c r="L50" s="32"/>
      <c r="M50" s="36"/>
      <c r="N50" s="36"/>
      <c r="O50" s="33"/>
      <c r="P50" s="33"/>
      <c r="Q50" s="37"/>
      <c r="R50" s="33"/>
      <c r="S50" s="33"/>
      <c r="T50" s="33"/>
    </row>
    <row r="51" spans="1:20" x14ac:dyDescent="0.2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</row>
    <row r="52" spans="1:20" x14ac:dyDescent="0.2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</row>
    <row r="53" spans="1:20" x14ac:dyDescent="0.2">
      <c r="A53" s="38"/>
      <c r="B53" s="38"/>
      <c r="C53" s="38"/>
      <c r="D53" s="38"/>
      <c r="E53" s="38"/>
      <c r="F53" s="36"/>
      <c r="G53" s="32"/>
      <c r="H53" s="36"/>
      <c r="I53" s="39"/>
      <c r="J53" s="39"/>
      <c r="K53" s="36"/>
      <c r="L53" s="32"/>
      <c r="M53" s="36"/>
      <c r="N53" s="33"/>
      <c r="O53" s="33"/>
      <c r="P53" s="33"/>
      <c r="Q53" s="32"/>
      <c r="R53" s="33"/>
      <c r="S53" s="33"/>
      <c r="T53" s="33"/>
    </row>
    <row r="54" spans="1:20" x14ac:dyDescent="0.2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</row>
    <row r="55" spans="1:20" x14ac:dyDescent="0.2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</row>
    <row r="56" spans="1:20" x14ac:dyDescent="0.2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</row>
    <row r="57" spans="1:20" x14ac:dyDescent="0.2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</row>
    <row r="58" spans="1:20" x14ac:dyDescent="0.2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</row>
    <row r="59" spans="1:20" x14ac:dyDescent="0.2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</row>
    <row r="60" spans="1:20" x14ac:dyDescent="0.2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</row>
    <row r="61" spans="1:20" x14ac:dyDescent="0.2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</row>
    <row r="62" spans="1:20" x14ac:dyDescent="0.2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</row>
    <row r="63" spans="1:20" x14ac:dyDescent="0.2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</row>
    <row r="64" spans="1:20" x14ac:dyDescent="0.2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</row>
    <row r="65" spans="1:20" x14ac:dyDescent="0.2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</row>
    <row r="66" spans="1:20" x14ac:dyDescent="0.2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</row>
    <row r="67" spans="1:20" x14ac:dyDescent="0.2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</row>
    <row r="68" spans="1:20" x14ac:dyDescent="0.2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</row>
    <row r="69" spans="1:20" x14ac:dyDescent="0.2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</row>
    <row r="70" spans="1:20" x14ac:dyDescent="0.2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</row>
    <row r="71" spans="1:20" x14ac:dyDescent="0.2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</row>
    <row r="72" spans="1:20" x14ac:dyDescent="0.2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</row>
    <row r="73" spans="1:20" x14ac:dyDescent="0.2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</row>
    <row r="74" spans="1:20" x14ac:dyDescent="0.2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</row>
  </sheetData>
  <mergeCells count="14">
    <mergeCell ref="A26:T27"/>
    <mergeCell ref="A28:E28"/>
    <mergeCell ref="I28:J28"/>
    <mergeCell ref="A29:T30"/>
    <mergeCell ref="A1:T1"/>
    <mergeCell ref="D3:F3"/>
    <mergeCell ref="D4:F4"/>
    <mergeCell ref="D8:M8"/>
    <mergeCell ref="D9:H9"/>
    <mergeCell ref="I9:M9"/>
    <mergeCell ref="A3:C3"/>
    <mergeCell ref="A4:C4"/>
    <mergeCell ref="A5:C5"/>
    <mergeCell ref="F5:L5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B8AF3-D7C0-468F-B2D8-2D423A6319B5}">
  <dimension ref="B4:E10"/>
  <sheetViews>
    <sheetView tabSelected="1" workbookViewId="0">
      <selection activeCell="E10" sqref="E10"/>
    </sheetView>
  </sheetViews>
  <sheetFormatPr defaultRowHeight="14.25" x14ac:dyDescent="0.2"/>
  <cols>
    <col min="2" max="2" width="34.375" customWidth="1"/>
    <col min="3" max="5" width="16.625" customWidth="1"/>
  </cols>
  <sheetData>
    <row r="4" spans="2:5" ht="15" x14ac:dyDescent="0.25">
      <c r="B4" s="59" t="s">
        <v>23</v>
      </c>
      <c r="C4" s="59"/>
      <c r="D4" s="59"/>
      <c r="E4" s="59"/>
    </row>
    <row r="5" spans="2:5" ht="15" x14ac:dyDescent="0.25">
      <c r="B5" s="27" t="s">
        <v>24</v>
      </c>
      <c r="C5" s="28" t="s">
        <v>25</v>
      </c>
      <c r="D5" s="28" t="s">
        <v>26</v>
      </c>
      <c r="E5" s="28" t="s">
        <v>27</v>
      </c>
    </row>
    <row r="6" spans="2:5" ht="15" x14ac:dyDescent="0.25">
      <c r="B6" s="29" t="s">
        <v>46</v>
      </c>
      <c r="C6" s="30">
        <f>'Quantity Calcs'!T11</f>
        <v>15.75925925925926</v>
      </c>
      <c r="D6" s="30">
        <f>'Quantity Calcs'!U11</f>
        <v>0.68518518518518523</v>
      </c>
      <c r="E6" s="30">
        <f>'Quantity Calcs'!V11</f>
        <v>10.277777777777779</v>
      </c>
    </row>
    <row r="7" spans="2:5" ht="15" x14ac:dyDescent="0.25">
      <c r="B7" s="31" t="s">
        <v>45</v>
      </c>
      <c r="C7" s="30">
        <v>19</v>
      </c>
      <c r="D7" s="30">
        <v>3</v>
      </c>
      <c r="E7" s="30">
        <v>14</v>
      </c>
    </row>
    <row r="8" spans="2:5" ht="15.75" thickBot="1" x14ac:dyDescent="0.3">
      <c r="B8" s="43" t="s">
        <v>44</v>
      </c>
      <c r="C8" s="44"/>
      <c r="D8" s="44"/>
      <c r="E8" s="44">
        <v>488</v>
      </c>
    </row>
    <row r="9" spans="2:5" ht="15.75" thickTop="1" x14ac:dyDescent="0.25">
      <c r="B9" s="45" t="s">
        <v>42</v>
      </c>
      <c r="C9" s="47">
        <f>SUM(C6:C8)</f>
        <v>34.75925925925926</v>
      </c>
      <c r="D9" s="47">
        <v>4</v>
      </c>
      <c r="E9" s="47"/>
    </row>
    <row r="10" spans="2:5" ht="15" x14ac:dyDescent="0.25">
      <c r="B10" s="46" t="s">
        <v>43</v>
      </c>
      <c r="C10" s="48"/>
      <c r="D10" s="48"/>
      <c r="E10" s="48">
        <v>512</v>
      </c>
    </row>
  </sheetData>
  <mergeCells count="1">
    <mergeCell ref="B4:E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Quantity Calcs</vt:lpstr>
      <vt:lpstr>Autotable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jtheuring</dc:creator>
  <cp:lastModifiedBy>Coverdale, Ben</cp:lastModifiedBy>
  <dcterms:created xsi:type="dcterms:W3CDTF">2024-11-21T13:28:07Z</dcterms:created>
  <dcterms:modified xsi:type="dcterms:W3CDTF">2025-06-25T20:39:26Z</dcterms:modified>
</cp:coreProperties>
</file>